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bz-my.sharepoint.com/personal/co043_prov_bz/Documents/ALBER/Abschlussprüfungen/Abschlussprüfung der Mittelschule/Verordnungen und Rundschreiben/"/>
    </mc:Choice>
  </mc:AlternateContent>
  <xr:revisionPtr revIDLastSave="0" documentId="8_{3827D603-6AF7-A246-A933-C2248280FEC7}" xr6:coauthVersionLast="47" xr6:coauthVersionMax="47" xr10:uidLastSave="{00000000-0000-0000-0000-000000000000}"/>
  <bookViews>
    <workbookView xWindow="0" yWindow="0" windowWidth="40960" windowHeight="23040" tabRatio="286" xr2:uid="{00000000-000D-0000-FFFF-FFFF00000000}"/>
  </bookViews>
  <sheets>
    <sheet name="Griglia Valutazione" sheetId="1" r:id="rId1"/>
    <sheet name="Tabelle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  <c r="J43" i="1"/>
  <c r="J36" i="1"/>
  <c r="S26" i="1"/>
  <c r="R26" i="1"/>
  <c r="Q26" i="1"/>
  <c r="P26" i="1"/>
  <c r="O26" i="1"/>
  <c r="N26" i="1"/>
  <c r="M26" i="1"/>
  <c r="L26" i="1"/>
  <c r="R22" i="1"/>
  <c r="Q22" i="1"/>
  <c r="P22" i="1"/>
  <c r="O22" i="1"/>
  <c r="N22" i="1"/>
  <c r="M22" i="1"/>
  <c r="L22" i="1"/>
  <c r="T16" i="1"/>
  <c r="S16" i="1"/>
  <c r="R16" i="1"/>
  <c r="Q16" i="1"/>
  <c r="P16" i="1"/>
  <c r="O16" i="1"/>
  <c r="N16" i="1"/>
  <c r="M16" i="1"/>
  <c r="L16" i="1"/>
  <c r="Q12" i="1"/>
  <c r="P12" i="1"/>
  <c r="O12" i="1"/>
  <c r="N12" i="1"/>
  <c r="M12" i="1"/>
  <c r="L12" i="1"/>
  <c r="J27" i="1" l="1"/>
  <c r="J13" i="1"/>
  <c r="J17" i="1"/>
  <c r="J23" i="1"/>
  <c r="J28" i="1" l="1"/>
  <c r="J44" i="1"/>
  <c r="J46" i="1" s="1"/>
  <c r="J18" i="1"/>
</calcChain>
</file>

<file path=xl/sharedStrings.xml><?xml version="1.0" encoding="utf-8"?>
<sst xmlns="http://schemas.openxmlformats.org/spreadsheetml/2006/main" count="78" uniqueCount="43">
  <si>
    <t>Classe</t>
  </si>
  <si>
    <t>Istituto scolastico</t>
  </si>
  <si>
    <t>Ascolto</t>
  </si>
  <si>
    <t>domanda 1</t>
  </si>
  <si>
    <t>domanda 2</t>
  </si>
  <si>
    <t>domanda 3</t>
  </si>
  <si>
    <t>domanda 4</t>
  </si>
  <si>
    <t>domanda 5</t>
  </si>
  <si>
    <t>domanda 6</t>
  </si>
  <si>
    <t>punteggio</t>
  </si>
  <si>
    <t>Seconda esercitazione di ascolto - test vero/falso - nove affermazioni (punteggio massimo: 18 punti)</t>
  </si>
  <si>
    <t>domanda 7</t>
  </si>
  <si>
    <t>domanda 8</t>
  </si>
  <si>
    <t>domanda 9</t>
  </si>
  <si>
    <t>Punteggio totale delle esercitazioni di ascolto</t>
  </si>
  <si>
    <t>Lettura</t>
  </si>
  <si>
    <t xml:space="preserve"> </t>
  </si>
  <si>
    <t>Seconda esercitazione di lettura - otto abbinamenti (punteggio massimo: 16 punti)</t>
  </si>
  <si>
    <t>Punteggio totale delle esercitazioni di lettura</t>
  </si>
  <si>
    <t>Prima esercitazione di scrittura (punteggio massimo: 20 punti)</t>
  </si>
  <si>
    <t>Contenuto</t>
  </si>
  <si>
    <t>Completezza, efficacia comunicativa, originalità</t>
  </si>
  <si>
    <t>Struttura</t>
  </si>
  <si>
    <t>Rispetto del genere testuale, coerenza, coesione</t>
  </si>
  <si>
    <t>Aspetti lessicali</t>
  </si>
  <si>
    <t>Pertinenza, ricchezza</t>
  </si>
  <si>
    <t>Morfologia, sintassi, ortografia e punteggiatura</t>
  </si>
  <si>
    <t>Punteggio totale</t>
  </si>
  <si>
    <t>Voto finale</t>
  </si>
  <si>
    <t>Seconda esercitazione di scrittura (punteggio massimo: 20 punti)</t>
  </si>
  <si>
    <t>2024/2025</t>
  </si>
  <si>
    <t>Cognome e nome dell'alunna/dell'alunno</t>
  </si>
  <si>
    <t>Anno scolastico</t>
  </si>
  <si>
    <t>Scuola secondaria di 1° grado</t>
  </si>
  <si>
    <t>Prima esercitazione di ascolto - sei quesiti a scelta multipla (punteggio massimo: 12 Punti)</t>
  </si>
  <si>
    <t>Prima esercitazione di lettura - sette quesiti a scelta multipla (punteggio massimo: 14 punti)</t>
  </si>
  <si>
    <t>PROVA SCRITTA DI ITALIANO LINGUA SECONDA NELL'AMBITO 
DELL'ESAME DI STATO AL TERMINE DEL PRIMO CICLO DI ISTRUZIONE</t>
  </si>
  <si>
    <t>Scrittura</t>
  </si>
  <si>
    <t>Aspetti formali</t>
  </si>
  <si>
    <t>Punteggio prima esercitazione di scrittura</t>
  </si>
  <si>
    <t>Punteggio seconda esercitazione di scrittura</t>
  </si>
  <si>
    <t>La Commissione definisce la scala di valutazione (dal 4 al 10 oppure dal 5 al 10).</t>
  </si>
  <si>
    <t>Cliccare sul pulsante dell'elenco a discesa per definire la scala di valutazione.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</si>
</sst>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4" borderId="13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4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9" fillId="5" borderId="1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9" fillId="6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5" fillId="6" borderId="1" xfId="0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4" fontId="12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8" xfId="0" applyBorder="1" applyAlignment="1" applyProtection="1">
      <alignment horizontal="right" vertical="center"/>
      <protection locked="0" hidden="1"/>
    </xf>
    <xf numFmtId="0" fontId="0" fillId="0" borderId="4" xfId="0" applyBorder="1" applyAlignment="1">
      <alignment horizontal="left" vertical="center" wrapText="1" indent="1"/>
    </xf>
    <xf numFmtId="0" fontId="9" fillId="6" borderId="1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7" xfId="0" applyBorder="1" applyAlignment="1" applyProtection="1">
      <alignment horizontal="center" vertical="center"/>
      <protection locked="0" hidden="1"/>
    </xf>
    <xf numFmtId="0" fontId="0" fillId="0" borderId="5" xfId="0" applyBorder="1" applyAlignment="1" applyProtection="1">
      <alignment horizontal="left" vertical="center"/>
      <protection locked="0" hidden="1"/>
    </xf>
    <xf numFmtId="0" fontId="0" fillId="0" borderId="6" xfId="0" applyBorder="1" applyAlignment="1" applyProtection="1">
      <alignment horizontal="left" vertical="center"/>
      <protection locked="0" hidden="1"/>
    </xf>
    <xf numFmtId="0" fontId="0" fillId="0" borderId="7" xfId="0" applyBorder="1" applyAlignment="1" applyProtection="1">
      <alignment horizontal="left" vertical="center"/>
      <protection locked="0" hidden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L13" lockText="1"/>
</file>

<file path=xl/ctrlProps/ctrlProp2.xml><?xml version="1.0" encoding="utf-8"?>
<formControlPr xmlns="http://schemas.microsoft.com/office/spreadsheetml/2009/9/main" objectType="CheckBox" fmlaLink="M13" lockText="1"/>
</file>

<file path=xl/ctrlProps/ctrlProp3.xml><?xml version="1.0" encoding="utf-8"?>
<formControlPr xmlns="http://schemas.microsoft.com/office/spreadsheetml/2009/9/main" objectType="CheckBox" fmlaLink="N13" lockText="1"/>
</file>

<file path=xl/ctrlProps/ctrlProp4.xml><?xml version="1.0" encoding="utf-8"?>
<formControlPr xmlns="http://schemas.microsoft.com/office/spreadsheetml/2009/9/main" objectType="CheckBox" fmlaLink="O13" lockText="1"/>
</file>

<file path=xl/ctrlProps/ctrlProp5.xml><?xml version="1.0" encoding="utf-8"?>
<formControlPr xmlns="http://schemas.microsoft.com/office/spreadsheetml/2009/9/main" objectType="CheckBox" fmlaLink="P13" lockText="1"/>
</file>

<file path=xl/ctrlProps/ctrlProp6.xml><?xml version="1.0" encoding="utf-8"?>
<formControlPr xmlns="http://schemas.microsoft.com/office/spreadsheetml/2009/9/main" objectType="CheckBox" fmlaLink="Q13" lockText="1"/>
</file>

<file path=xl/ctrlProps/ctrlProp7.xml><?xml version="1.0" encoding="utf-8"?>
<formControlPr xmlns="http://schemas.microsoft.com/office/spreadsheetml/2009/9/main" objectType="CheckBox" fmlaLink="Q17" lockText="1"/>
</file>

<file path=xl/ctrlProps/ctrlProp8.xml><?xml version="1.0" encoding="utf-8"?>
<formControlPr xmlns="http://schemas.microsoft.com/office/spreadsheetml/2009/9/main" objectType="CheckBox" fmlaLink="N17" lockText="1"/>
</file>

<file path=xl/ctrlProps/ctrlProp9.xml><?xml version="1.0" encoding="utf-8"?>
<formControlPr xmlns="http://schemas.microsoft.com/office/spreadsheetml/2009/9/main" objectType="CheckBox" fmlaLink="O17" lockText="1"/>
</file>

<file path=xl/ctrlProps/ctrlProp10.xml><?xml version="1.0" encoding="utf-8"?>
<formControlPr xmlns="http://schemas.microsoft.com/office/spreadsheetml/2009/9/main" objectType="CheckBox" fmlaLink="P17" lockText="1"/>
</file>

<file path=xl/ctrlProps/ctrlProp11.xml><?xml version="1.0" encoding="utf-8"?>
<formControlPr xmlns="http://schemas.microsoft.com/office/spreadsheetml/2009/9/main" objectType="CheckBox" fmlaLink="R17" lockText="1"/>
</file>

<file path=xl/ctrlProps/ctrlProp12.xml><?xml version="1.0" encoding="utf-8"?>
<formControlPr xmlns="http://schemas.microsoft.com/office/spreadsheetml/2009/9/main" objectType="CheckBox" fmlaLink="S17" lockText="1"/>
</file>

<file path=xl/ctrlProps/ctrlProp13.xml><?xml version="1.0" encoding="utf-8"?>
<formControlPr xmlns="http://schemas.microsoft.com/office/spreadsheetml/2009/9/main" objectType="CheckBox" fmlaLink="T17" lockText="1"/>
</file>

<file path=xl/ctrlProps/ctrlProp14.xml><?xml version="1.0" encoding="utf-8"?>
<formControlPr xmlns="http://schemas.microsoft.com/office/spreadsheetml/2009/9/main" objectType="CheckBox" fmlaLink="L23" lockText="1"/>
</file>

<file path=xl/ctrlProps/ctrlProp15.xml><?xml version="1.0" encoding="utf-8"?>
<formControlPr xmlns="http://schemas.microsoft.com/office/spreadsheetml/2009/9/main" objectType="CheckBox" fmlaLink="M23" lockText="1"/>
</file>

<file path=xl/ctrlProps/ctrlProp16.xml><?xml version="1.0" encoding="utf-8"?>
<formControlPr xmlns="http://schemas.microsoft.com/office/spreadsheetml/2009/9/main" objectType="CheckBox" fmlaLink="N23" lockText="1"/>
</file>

<file path=xl/ctrlProps/ctrlProp17.xml><?xml version="1.0" encoding="utf-8"?>
<formControlPr xmlns="http://schemas.microsoft.com/office/spreadsheetml/2009/9/main" objectType="CheckBox" fmlaLink="O23" lockText="1"/>
</file>

<file path=xl/ctrlProps/ctrlProp18.xml><?xml version="1.0" encoding="utf-8"?>
<formControlPr xmlns="http://schemas.microsoft.com/office/spreadsheetml/2009/9/main" objectType="CheckBox" fmlaLink="P23" lockText="1"/>
</file>

<file path=xl/ctrlProps/ctrlProp19.xml><?xml version="1.0" encoding="utf-8"?>
<formControlPr xmlns="http://schemas.microsoft.com/office/spreadsheetml/2009/9/main" objectType="CheckBox" fmlaLink="Q23" lockText="1"/>
</file>

<file path=xl/ctrlProps/ctrlProp20.xml><?xml version="1.0" encoding="utf-8"?>
<formControlPr xmlns="http://schemas.microsoft.com/office/spreadsheetml/2009/9/main" objectType="CheckBox" fmlaLink="R23" lockText="1"/>
</file>

<file path=xl/ctrlProps/ctrlProp21.xml><?xml version="1.0" encoding="utf-8"?>
<formControlPr xmlns="http://schemas.microsoft.com/office/spreadsheetml/2009/9/main" objectType="CheckBox" fmlaLink="Q27" lockText="1"/>
</file>

<file path=xl/ctrlProps/ctrlProp22.xml><?xml version="1.0" encoding="utf-8"?>
<formControlPr xmlns="http://schemas.microsoft.com/office/spreadsheetml/2009/9/main" objectType="CheckBox" fmlaLink="N27" lockText="1"/>
</file>

<file path=xl/ctrlProps/ctrlProp23.xml><?xml version="1.0" encoding="utf-8"?>
<formControlPr xmlns="http://schemas.microsoft.com/office/spreadsheetml/2009/9/main" objectType="CheckBox" fmlaLink="O27" lockText="1"/>
</file>

<file path=xl/ctrlProps/ctrlProp24.xml><?xml version="1.0" encoding="utf-8"?>
<formControlPr xmlns="http://schemas.microsoft.com/office/spreadsheetml/2009/9/main" objectType="CheckBox" fmlaLink="P27" lockText="1"/>
</file>

<file path=xl/ctrlProps/ctrlProp25.xml><?xml version="1.0" encoding="utf-8"?>
<formControlPr xmlns="http://schemas.microsoft.com/office/spreadsheetml/2009/9/main" objectType="CheckBox" fmlaLink="R27" lockText="1"/>
</file>

<file path=xl/ctrlProps/ctrlProp26.xml><?xml version="1.0" encoding="utf-8"?>
<formControlPr xmlns="http://schemas.microsoft.com/office/spreadsheetml/2009/9/main" objectType="CheckBox" fmlaLink="S27" lockText="1"/>
</file>

<file path=xl/ctrlProps/ctrlProp27.xml><?xml version="1.0" encoding="utf-8"?>
<formControlPr xmlns="http://schemas.microsoft.com/office/spreadsheetml/2009/9/main" objectType="CheckBox" fmlaLink="M27" lockText="1"/>
</file>

<file path=xl/ctrlProps/ctrlProp28.xml><?xml version="1.0" encoding="utf-8"?>
<formControlPr xmlns="http://schemas.microsoft.com/office/spreadsheetml/2009/9/main" objectType="CheckBox" fmlaLink="L27" lockText="1"/>
</file>

<file path=xl/ctrlProps/ctrlProp29.xml><?xml version="1.0" encoding="utf-8"?>
<formControlPr xmlns="http://schemas.microsoft.com/office/spreadsheetml/2009/9/main" objectType="CheckBox" fmlaLink="L17" lockText="1"/>
</file>

<file path=xl/ctrlProps/ctrlProp30.xml><?xml version="1.0" encoding="utf-8"?>
<formControlPr xmlns="http://schemas.microsoft.com/office/spreadsheetml/2009/9/main" objectType="CheckBox" fmlaLink="$M$17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12</xdr:row>
          <xdr:rowOff>38100</xdr:rowOff>
        </xdr:from>
        <xdr:to>
          <xdr:col>0</xdr:col>
          <xdr:colOff>546100</xdr:colOff>
          <xdr:row>12</xdr:row>
          <xdr:rowOff>279400</xdr:rowOff>
        </xdr:to>
        <xdr:sp macro="" textlink="">
          <xdr:nvSpPr>
            <xdr:cNvPr id="1025" name="Check Box 35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279400</xdr:colOff>
          <xdr:row>12</xdr:row>
          <xdr:rowOff>50800</xdr:rowOff>
        </xdr:from>
        <xdr:to>
          <xdr:col>1</xdr:col>
          <xdr:colOff>546100</xdr:colOff>
          <xdr:row>12</xdr:row>
          <xdr:rowOff>279400</xdr:rowOff>
        </xdr:to>
        <xdr:sp macro="" textlink="">
          <xdr:nvSpPr>
            <xdr:cNvPr id="1026" name="Check Box 40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12</xdr:row>
          <xdr:rowOff>50800</xdr:rowOff>
        </xdr:from>
        <xdr:to>
          <xdr:col>2</xdr:col>
          <xdr:colOff>546100</xdr:colOff>
          <xdr:row>12</xdr:row>
          <xdr:rowOff>279400</xdr:rowOff>
        </xdr:to>
        <xdr:sp macro="" textlink="">
          <xdr:nvSpPr>
            <xdr:cNvPr id="1027" name="Check Box 4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12</xdr:row>
          <xdr:rowOff>50800</xdr:rowOff>
        </xdr:from>
        <xdr:to>
          <xdr:col>3</xdr:col>
          <xdr:colOff>546100</xdr:colOff>
          <xdr:row>12</xdr:row>
          <xdr:rowOff>279400</xdr:rowOff>
        </xdr:to>
        <xdr:sp macro="" textlink="">
          <xdr:nvSpPr>
            <xdr:cNvPr id="1028" name="Check Box 4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12</xdr:row>
          <xdr:rowOff>50800</xdr:rowOff>
        </xdr:from>
        <xdr:to>
          <xdr:col>4</xdr:col>
          <xdr:colOff>546100</xdr:colOff>
          <xdr:row>12</xdr:row>
          <xdr:rowOff>279400</xdr:rowOff>
        </xdr:to>
        <xdr:sp macro="" textlink="">
          <xdr:nvSpPr>
            <xdr:cNvPr id="1029" name="Check Box 43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12</xdr:row>
          <xdr:rowOff>50800</xdr:rowOff>
        </xdr:from>
        <xdr:to>
          <xdr:col>5</xdr:col>
          <xdr:colOff>546100</xdr:colOff>
          <xdr:row>12</xdr:row>
          <xdr:rowOff>279400</xdr:rowOff>
        </xdr:to>
        <xdr:sp macro="" textlink="">
          <xdr:nvSpPr>
            <xdr:cNvPr id="1030" name="Check Box 44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16</xdr:row>
          <xdr:rowOff>63500</xdr:rowOff>
        </xdr:from>
        <xdr:to>
          <xdr:col>5</xdr:col>
          <xdr:colOff>546100</xdr:colOff>
          <xdr:row>16</xdr:row>
          <xdr:rowOff>292100</xdr:rowOff>
        </xdr:to>
        <xdr:sp macro="" textlink="">
          <xdr:nvSpPr>
            <xdr:cNvPr id="1031" name="Check Box 45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16</xdr:row>
          <xdr:rowOff>50800</xdr:rowOff>
        </xdr:from>
        <xdr:to>
          <xdr:col>2</xdr:col>
          <xdr:colOff>546100</xdr:colOff>
          <xdr:row>16</xdr:row>
          <xdr:rowOff>279400</xdr:rowOff>
        </xdr:to>
        <xdr:sp macro="" textlink="">
          <xdr:nvSpPr>
            <xdr:cNvPr id="1032" name="Check Box 47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16</xdr:row>
          <xdr:rowOff>50800</xdr:rowOff>
        </xdr:from>
        <xdr:to>
          <xdr:col>3</xdr:col>
          <xdr:colOff>546100</xdr:colOff>
          <xdr:row>16</xdr:row>
          <xdr:rowOff>279400</xdr:rowOff>
        </xdr:to>
        <xdr:sp macro="" textlink="">
          <xdr:nvSpPr>
            <xdr:cNvPr id="1033" name="Check Box 48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16</xdr:row>
          <xdr:rowOff>50800</xdr:rowOff>
        </xdr:from>
        <xdr:to>
          <xdr:col>4</xdr:col>
          <xdr:colOff>546100</xdr:colOff>
          <xdr:row>16</xdr:row>
          <xdr:rowOff>279400</xdr:rowOff>
        </xdr:to>
        <xdr:sp macro="" textlink="">
          <xdr:nvSpPr>
            <xdr:cNvPr id="1034" name="Check Box 49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16</xdr:row>
          <xdr:rowOff>50800</xdr:rowOff>
        </xdr:from>
        <xdr:to>
          <xdr:col>6</xdr:col>
          <xdr:colOff>546100</xdr:colOff>
          <xdr:row>16</xdr:row>
          <xdr:rowOff>279400</xdr:rowOff>
        </xdr:to>
        <xdr:sp macro="" textlink="">
          <xdr:nvSpPr>
            <xdr:cNvPr id="1035" name="Check Box 5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16</xdr:row>
          <xdr:rowOff>50800</xdr:rowOff>
        </xdr:from>
        <xdr:to>
          <xdr:col>7</xdr:col>
          <xdr:colOff>546100</xdr:colOff>
          <xdr:row>16</xdr:row>
          <xdr:rowOff>279400</xdr:rowOff>
        </xdr:to>
        <xdr:sp macro="" textlink="">
          <xdr:nvSpPr>
            <xdr:cNvPr id="1036" name="Check Box 5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16</xdr:row>
          <xdr:rowOff>50800</xdr:rowOff>
        </xdr:from>
        <xdr:to>
          <xdr:col>8</xdr:col>
          <xdr:colOff>520700</xdr:colOff>
          <xdr:row>16</xdr:row>
          <xdr:rowOff>279400</xdr:rowOff>
        </xdr:to>
        <xdr:sp macro="" textlink="">
          <xdr:nvSpPr>
            <xdr:cNvPr id="1037" name="Check Box 5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22</xdr:row>
          <xdr:rowOff>50800</xdr:rowOff>
        </xdr:from>
        <xdr:to>
          <xdr:col>0</xdr:col>
          <xdr:colOff>546100</xdr:colOff>
          <xdr:row>22</xdr:row>
          <xdr:rowOff>279400</xdr:rowOff>
        </xdr:to>
        <xdr:sp macro="" textlink="">
          <xdr:nvSpPr>
            <xdr:cNvPr id="1038" name="Check Box 5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279400</xdr:colOff>
          <xdr:row>22</xdr:row>
          <xdr:rowOff>50800</xdr:rowOff>
        </xdr:from>
        <xdr:to>
          <xdr:col>1</xdr:col>
          <xdr:colOff>546100</xdr:colOff>
          <xdr:row>22</xdr:row>
          <xdr:rowOff>279400</xdr:rowOff>
        </xdr:to>
        <xdr:sp macro="" textlink="">
          <xdr:nvSpPr>
            <xdr:cNvPr id="1039" name="Check Box 5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50800</xdr:rowOff>
        </xdr:from>
        <xdr:to>
          <xdr:col>2</xdr:col>
          <xdr:colOff>546100</xdr:colOff>
          <xdr:row>22</xdr:row>
          <xdr:rowOff>279400</xdr:rowOff>
        </xdr:to>
        <xdr:sp macro="" textlink="">
          <xdr:nvSpPr>
            <xdr:cNvPr id="1040" name="Check Box 5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22</xdr:row>
          <xdr:rowOff>50800</xdr:rowOff>
        </xdr:from>
        <xdr:to>
          <xdr:col>3</xdr:col>
          <xdr:colOff>546100</xdr:colOff>
          <xdr:row>22</xdr:row>
          <xdr:rowOff>279400</xdr:rowOff>
        </xdr:to>
        <xdr:sp macro="" textlink="">
          <xdr:nvSpPr>
            <xdr:cNvPr id="1041" name="Check Box 5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22</xdr:row>
          <xdr:rowOff>50800</xdr:rowOff>
        </xdr:from>
        <xdr:to>
          <xdr:col>4</xdr:col>
          <xdr:colOff>546100</xdr:colOff>
          <xdr:row>22</xdr:row>
          <xdr:rowOff>279400</xdr:rowOff>
        </xdr:to>
        <xdr:sp macro="" textlink="">
          <xdr:nvSpPr>
            <xdr:cNvPr id="1042" name="Check Box 5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22</xdr:row>
          <xdr:rowOff>50800</xdr:rowOff>
        </xdr:from>
        <xdr:to>
          <xdr:col>5</xdr:col>
          <xdr:colOff>546100</xdr:colOff>
          <xdr:row>22</xdr:row>
          <xdr:rowOff>279400</xdr:rowOff>
        </xdr:to>
        <xdr:sp macro="" textlink="">
          <xdr:nvSpPr>
            <xdr:cNvPr id="1043" name="Check Box 5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22</xdr:row>
          <xdr:rowOff>50800</xdr:rowOff>
        </xdr:from>
        <xdr:to>
          <xdr:col>6</xdr:col>
          <xdr:colOff>546100</xdr:colOff>
          <xdr:row>22</xdr:row>
          <xdr:rowOff>279400</xdr:rowOff>
        </xdr:to>
        <xdr:sp macro="" textlink="">
          <xdr:nvSpPr>
            <xdr:cNvPr id="1044" name="Check Box 6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254000</xdr:colOff>
          <xdr:row>26</xdr:row>
          <xdr:rowOff>38100</xdr:rowOff>
        </xdr:from>
        <xdr:to>
          <xdr:col>5</xdr:col>
          <xdr:colOff>520700</xdr:colOff>
          <xdr:row>26</xdr:row>
          <xdr:rowOff>266700</xdr:rowOff>
        </xdr:to>
        <xdr:sp macro="" textlink="">
          <xdr:nvSpPr>
            <xdr:cNvPr id="1045" name="Check Box 6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26</xdr:row>
          <xdr:rowOff>50800</xdr:rowOff>
        </xdr:from>
        <xdr:to>
          <xdr:col>2</xdr:col>
          <xdr:colOff>546100</xdr:colOff>
          <xdr:row>26</xdr:row>
          <xdr:rowOff>279400</xdr:rowOff>
        </xdr:to>
        <xdr:sp macro="" textlink="">
          <xdr:nvSpPr>
            <xdr:cNvPr id="1046" name="Check Box 63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26</xdr:row>
          <xdr:rowOff>50800</xdr:rowOff>
        </xdr:from>
        <xdr:to>
          <xdr:col>3</xdr:col>
          <xdr:colOff>546100</xdr:colOff>
          <xdr:row>26</xdr:row>
          <xdr:rowOff>279400</xdr:rowOff>
        </xdr:to>
        <xdr:sp macro="" textlink="">
          <xdr:nvSpPr>
            <xdr:cNvPr id="1047" name="Check Box 64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26</xdr:row>
          <xdr:rowOff>50800</xdr:rowOff>
        </xdr:from>
        <xdr:to>
          <xdr:col>4</xdr:col>
          <xdr:colOff>546100</xdr:colOff>
          <xdr:row>26</xdr:row>
          <xdr:rowOff>279400</xdr:rowOff>
        </xdr:to>
        <xdr:sp macro="" textlink="">
          <xdr:nvSpPr>
            <xdr:cNvPr id="1048" name="Check Box 65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26</xdr:row>
          <xdr:rowOff>50800</xdr:rowOff>
        </xdr:from>
        <xdr:to>
          <xdr:col>6</xdr:col>
          <xdr:colOff>546100</xdr:colOff>
          <xdr:row>26</xdr:row>
          <xdr:rowOff>279400</xdr:rowOff>
        </xdr:to>
        <xdr:sp macro="" textlink="">
          <xdr:nvSpPr>
            <xdr:cNvPr id="1049" name="Check Box 67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26</xdr:row>
          <xdr:rowOff>50800</xdr:rowOff>
        </xdr:from>
        <xdr:to>
          <xdr:col>7</xdr:col>
          <xdr:colOff>546100</xdr:colOff>
          <xdr:row>26</xdr:row>
          <xdr:rowOff>279400</xdr:rowOff>
        </xdr:to>
        <xdr:sp macro="" textlink="">
          <xdr:nvSpPr>
            <xdr:cNvPr id="1050" name="Check Box 68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317500</xdr:colOff>
          <xdr:row>26</xdr:row>
          <xdr:rowOff>38100</xdr:rowOff>
        </xdr:from>
        <xdr:to>
          <xdr:col>1</xdr:col>
          <xdr:colOff>584200</xdr:colOff>
          <xdr:row>26</xdr:row>
          <xdr:rowOff>266700</xdr:rowOff>
        </xdr:to>
        <xdr:sp macro="" textlink="">
          <xdr:nvSpPr>
            <xdr:cNvPr id="1051" name="Check Box 69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330200</xdr:colOff>
          <xdr:row>26</xdr:row>
          <xdr:rowOff>25400</xdr:rowOff>
        </xdr:from>
        <xdr:to>
          <xdr:col>0</xdr:col>
          <xdr:colOff>596900</xdr:colOff>
          <xdr:row>26</xdr:row>
          <xdr:rowOff>254000</xdr:rowOff>
        </xdr:to>
        <xdr:sp macro="" textlink="">
          <xdr:nvSpPr>
            <xdr:cNvPr id="1052" name="Check Box 70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330200</xdr:colOff>
          <xdr:row>16</xdr:row>
          <xdr:rowOff>50800</xdr:rowOff>
        </xdr:from>
        <xdr:to>
          <xdr:col>0</xdr:col>
          <xdr:colOff>596900</xdr:colOff>
          <xdr:row>16</xdr:row>
          <xdr:rowOff>279400</xdr:rowOff>
        </xdr:to>
        <xdr:sp macro="" textlink="">
          <xdr:nvSpPr>
            <xdr:cNvPr id="1053" name="Check Box 71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254000</xdr:colOff>
          <xdr:row>16</xdr:row>
          <xdr:rowOff>38100</xdr:rowOff>
        </xdr:from>
        <xdr:to>
          <xdr:col>1</xdr:col>
          <xdr:colOff>520700</xdr:colOff>
          <xdr:row>16</xdr:row>
          <xdr:rowOff>266700</xdr:rowOff>
        </xdr:to>
        <xdr:sp macro="" textlink="">
          <xdr:nvSpPr>
            <xdr:cNvPr id="1054" name="Check Box 72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4"/>
  <sheetViews>
    <sheetView tabSelected="1" topLeftCell="A13" zoomScale="130" zoomScaleNormal="130" workbookViewId="0">
      <selection activeCell="K24" sqref="K24"/>
    </sheetView>
  </sheetViews>
  <sheetFormatPr baseColWidth="10" defaultColWidth="11.5" defaultRowHeight="15" x14ac:dyDescent="0.2"/>
  <cols>
    <col min="1" max="1" width="14" customWidth="1"/>
    <col min="9" max="9" width="14.5" customWidth="1"/>
    <col min="12" max="22" width="0" hidden="1" customWidth="1"/>
  </cols>
  <sheetData>
    <row r="1" spans="1:33" ht="36" customHeight="1" x14ac:dyDescent="0.2">
      <c r="A1" s="59" t="str">
        <f>"MODELLO DI GRIGLIA PREDISPOSTO DALL'ISPETTORATO PRESSO LA DIREZIONE PROVINCIALE SCUOLE PRIMARIE E SECONDARIE DI PRIMO E SECONDO GRADO IN LINGUA TEDESCA, VIA AMBA ALAGI, 10 - BOLZANO - ANNO SCOLASTICO " &amp; F6</f>
        <v>MODELLO DI GRIGLIA PREDISPOSTO DALL'ISPETTORATO PRESSO LA DIREZIONE PROVINCIALE SCUOLE PRIMARIE E SECONDARIE DI PRIMO E SECONDO GRADO IN LINGUA TEDESCA, VIA AMBA ALAGI, 10 - BOLZANO - ANNO SCOLASTICO 2024/2025</v>
      </c>
      <c r="B1" s="60"/>
      <c r="C1" s="60"/>
      <c r="D1" s="60"/>
      <c r="E1" s="60"/>
      <c r="F1" s="60"/>
      <c r="G1" s="60"/>
      <c r="H1" s="60"/>
      <c r="I1" s="60"/>
      <c r="J1" s="6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2">
      <c r="A3" s="62" t="s">
        <v>36</v>
      </c>
      <c r="B3" s="62"/>
      <c r="C3" s="62"/>
      <c r="D3" s="62"/>
      <c r="E3" s="62"/>
      <c r="F3" s="62"/>
      <c r="G3" s="62"/>
      <c r="H3" s="62"/>
      <c r="I3" s="62"/>
      <c r="J3" s="6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6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2">
      <c r="A6" s="38"/>
      <c r="B6" s="38"/>
      <c r="C6" s="38"/>
      <c r="D6" s="73" t="s">
        <v>32</v>
      </c>
      <c r="E6" s="73"/>
      <c r="F6" s="38" t="s">
        <v>30</v>
      </c>
      <c r="G6" s="38"/>
      <c r="H6" s="38"/>
      <c r="I6" s="38"/>
      <c r="J6" s="3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">
      <c r="A7" s="64"/>
      <c r="B7" s="65"/>
      <c r="C7" s="65"/>
      <c r="D7" s="66"/>
      <c r="E7" s="54"/>
      <c r="F7" s="67"/>
      <c r="G7" s="68"/>
      <c r="H7" s="68"/>
      <c r="I7" s="68"/>
      <c r="J7" s="6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">
      <c r="A8" s="70" t="s">
        <v>31</v>
      </c>
      <c r="B8" s="71"/>
      <c r="C8" s="71"/>
      <c r="D8" s="72"/>
      <c r="E8" s="37" t="s">
        <v>0</v>
      </c>
      <c r="F8" s="70" t="s">
        <v>1</v>
      </c>
      <c r="G8" s="71"/>
      <c r="H8" s="71"/>
      <c r="I8" s="71"/>
      <c r="J8" s="7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9" x14ac:dyDescent="0.2">
      <c r="A10" s="4" t="s">
        <v>2</v>
      </c>
      <c r="B10" s="5"/>
      <c r="C10" s="5"/>
      <c r="D10" s="5"/>
      <c r="E10" s="5"/>
      <c r="F10" s="5"/>
      <c r="G10" s="5"/>
      <c r="H10" s="5"/>
      <c r="I10" s="5"/>
      <c r="J10" s="6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">
      <c r="A11" s="7" t="s">
        <v>34</v>
      </c>
      <c r="B11" s="8"/>
      <c r="C11" s="8"/>
      <c r="D11" s="8"/>
      <c r="E11" s="8"/>
      <c r="F11" s="8"/>
      <c r="G11" s="8"/>
      <c r="H11" s="8"/>
      <c r="I11" s="8"/>
      <c r="J11" s="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">
      <c r="A12" s="10" t="s">
        <v>3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1"/>
      <c r="H12" s="11"/>
      <c r="I12" s="11"/>
      <c r="J12" s="10" t="s">
        <v>9</v>
      </c>
      <c r="K12" s="2"/>
      <c r="L12" s="12">
        <f>IF(L13="","",IF(L13=TRUE,2,0))</f>
        <v>0</v>
      </c>
      <c r="M12" s="12">
        <f t="shared" ref="M12:Q12" si="0">IF(M13="","",IF(M13=TRUE,2,0))</f>
        <v>0</v>
      </c>
      <c r="N12" s="12">
        <f t="shared" si="0"/>
        <v>0</v>
      </c>
      <c r="O12" s="12">
        <f t="shared" si="0"/>
        <v>0</v>
      </c>
      <c r="P12" s="12">
        <f t="shared" si="0"/>
        <v>0</v>
      </c>
      <c r="Q12" s="12">
        <f t="shared" si="0"/>
        <v>0</v>
      </c>
      <c r="R12" s="13"/>
      <c r="S12" s="13"/>
      <c r="T12" s="13"/>
      <c r="U12" s="1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5.5" customHeight="1" x14ac:dyDescent="0.2">
      <c r="A13" s="14"/>
      <c r="B13" s="14"/>
      <c r="C13" s="14"/>
      <c r="D13" s="14"/>
      <c r="E13" s="14"/>
      <c r="F13" s="14"/>
      <c r="G13" s="15"/>
      <c r="H13" s="15"/>
      <c r="I13" s="15"/>
      <c r="J13" s="35">
        <f>SUM(L12:Q12)</f>
        <v>0</v>
      </c>
      <c r="K13" s="2"/>
      <c r="L13" s="12" t="b">
        <v>0</v>
      </c>
      <c r="M13" s="12" t="b">
        <v>0</v>
      </c>
      <c r="N13" s="12" t="b">
        <v>0</v>
      </c>
      <c r="O13" s="12" t="b">
        <v>0</v>
      </c>
      <c r="P13" s="12" t="b">
        <v>0</v>
      </c>
      <c r="Q13" s="12" t="b">
        <v>0</v>
      </c>
      <c r="R13" s="13"/>
      <c r="S13" s="13"/>
      <c r="T13" s="13"/>
      <c r="U13" s="1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2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3"/>
      <c r="K15" s="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2">
      <c r="A16" s="16" t="s">
        <v>3</v>
      </c>
      <c r="B16" s="16" t="s">
        <v>4</v>
      </c>
      <c r="C16" s="16" t="s">
        <v>5</v>
      </c>
      <c r="D16" s="16" t="s">
        <v>6</v>
      </c>
      <c r="E16" s="16" t="s">
        <v>7</v>
      </c>
      <c r="F16" s="16" t="s">
        <v>8</v>
      </c>
      <c r="G16" s="16" t="s">
        <v>11</v>
      </c>
      <c r="H16" s="16" t="s">
        <v>12</v>
      </c>
      <c r="I16" s="16" t="s">
        <v>13</v>
      </c>
      <c r="J16" s="16" t="s">
        <v>9</v>
      </c>
      <c r="K16" s="2"/>
      <c r="L16" s="12">
        <f>IF(L17="","",IF(L17=TRUE,2,0))</f>
        <v>0</v>
      </c>
      <c r="M16" s="12">
        <f t="shared" ref="M16:T16" si="1">IF(M17="","",IF(M17=TRUE,2,0))</f>
        <v>0</v>
      </c>
      <c r="N16" s="12">
        <f t="shared" si="1"/>
        <v>0</v>
      </c>
      <c r="O16" s="12">
        <f t="shared" si="1"/>
        <v>0</v>
      </c>
      <c r="P16" s="12">
        <f t="shared" si="1"/>
        <v>0</v>
      </c>
      <c r="Q16" s="12">
        <f t="shared" si="1"/>
        <v>0</v>
      </c>
      <c r="R16" s="12">
        <f t="shared" si="1"/>
        <v>0</v>
      </c>
      <c r="S16" s="12">
        <f t="shared" si="1"/>
        <v>0</v>
      </c>
      <c r="T16" s="12">
        <f t="shared" si="1"/>
        <v>0</v>
      </c>
      <c r="U16" s="1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25.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36">
        <f>SUM(L16:T16)</f>
        <v>0</v>
      </c>
      <c r="K17" s="2"/>
      <c r="L17" s="12" t="b">
        <v>0</v>
      </c>
      <c r="M17" s="12" t="b">
        <v>0</v>
      </c>
      <c r="N17" s="12" t="b">
        <v>0</v>
      </c>
      <c r="O17" s="12" t="b">
        <v>0</v>
      </c>
      <c r="P17" s="12" t="b">
        <v>0</v>
      </c>
      <c r="Q17" s="12" t="b">
        <v>0</v>
      </c>
      <c r="R17" s="12" t="b">
        <v>0</v>
      </c>
      <c r="S17" s="12" t="b">
        <v>0</v>
      </c>
      <c r="T17" s="12" t="b">
        <v>0</v>
      </c>
      <c r="U17" s="13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16" x14ac:dyDescent="0.2">
      <c r="A18" s="2"/>
      <c r="B18" s="2"/>
      <c r="C18" s="2"/>
      <c r="D18" s="2"/>
      <c r="E18" s="2"/>
      <c r="F18" s="17" t="s">
        <v>14</v>
      </c>
      <c r="G18" s="18"/>
      <c r="H18" s="18"/>
      <c r="I18" s="18"/>
      <c r="J18" s="19">
        <f>J13+J17</f>
        <v>0</v>
      </c>
      <c r="K18" s="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19" x14ac:dyDescent="0.2">
      <c r="A20" s="4" t="s">
        <v>15</v>
      </c>
      <c r="B20" s="5"/>
      <c r="C20" s="5"/>
      <c r="D20" s="5"/>
      <c r="E20" s="5"/>
      <c r="F20" s="5"/>
      <c r="G20" s="5"/>
      <c r="H20" s="5"/>
      <c r="I20" s="5"/>
      <c r="J20" s="6"/>
      <c r="K20" s="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x14ac:dyDescent="0.2">
      <c r="A21" s="21" t="s">
        <v>35</v>
      </c>
      <c r="B21" s="22"/>
      <c r="C21" s="22"/>
      <c r="D21" s="22"/>
      <c r="E21" s="22"/>
      <c r="F21" s="22"/>
      <c r="G21" s="22"/>
      <c r="H21" s="22"/>
      <c r="I21" s="22"/>
      <c r="J21" s="23"/>
      <c r="K21" s="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x14ac:dyDescent="0.2">
      <c r="A22" s="10" t="s">
        <v>3</v>
      </c>
      <c r="B22" s="10" t="s">
        <v>4</v>
      </c>
      <c r="C22" s="10" t="s">
        <v>5</v>
      </c>
      <c r="D22" s="10" t="s">
        <v>6</v>
      </c>
      <c r="E22" s="10" t="s">
        <v>7</v>
      </c>
      <c r="F22" s="10" t="s">
        <v>8</v>
      </c>
      <c r="G22" s="10" t="s">
        <v>11</v>
      </c>
      <c r="H22" s="20"/>
      <c r="I22" s="20"/>
      <c r="J22" s="10" t="s">
        <v>9</v>
      </c>
      <c r="K22" s="2"/>
      <c r="L22" s="12">
        <f>IF(L23="","",IF(L23=TRUE,2,0))</f>
        <v>0</v>
      </c>
      <c r="M22" s="12">
        <f t="shared" ref="M22:R22" si="2">IF(M23="","",IF(M23=TRUE,2,0))</f>
        <v>0</v>
      </c>
      <c r="N22" s="12">
        <f t="shared" si="2"/>
        <v>0</v>
      </c>
      <c r="O22" s="12">
        <f t="shared" si="2"/>
        <v>0</v>
      </c>
      <c r="P22" s="12">
        <f t="shared" si="2"/>
        <v>0</v>
      </c>
      <c r="Q22" s="12">
        <f t="shared" si="2"/>
        <v>0</v>
      </c>
      <c r="R22" s="12">
        <f t="shared" si="2"/>
        <v>0</v>
      </c>
      <c r="S22" s="13"/>
      <c r="T22" s="13"/>
      <c r="U22" s="13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25.5" customHeight="1" x14ac:dyDescent="0.2">
      <c r="A23" s="14"/>
      <c r="B23" s="14"/>
      <c r="C23" s="14"/>
      <c r="D23" s="14"/>
      <c r="E23" s="14"/>
      <c r="F23" s="14"/>
      <c r="G23" s="14" t="s">
        <v>16</v>
      </c>
      <c r="H23" s="15"/>
      <c r="I23" s="15"/>
      <c r="J23" s="35">
        <f>SUM(L22:T22)</f>
        <v>0</v>
      </c>
      <c r="K23" s="2"/>
      <c r="L23" s="12" t="b">
        <v>0</v>
      </c>
      <c r="M23" s="12" t="b">
        <v>0</v>
      </c>
      <c r="N23" s="12" t="b">
        <v>0</v>
      </c>
      <c r="O23" s="12" t="b">
        <v>0</v>
      </c>
      <c r="P23" s="12" t="b">
        <v>0</v>
      </c>
      <c r="Q23" s="12" t="b">
        <v>0</v>
      </c>
      <c r="R23" s="12" t="b">
        <v>0</v>
      </c>
      <c r="S23" s="13"/>
      <c r="T23" s="13"/>
      <c r="U23" s="13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x14ac:dyDescent="0.2">
      <c r="A25" s="21" t="s">
        <v>17</v>
      </c>
      <c r="B25" s="22"/>
      <c r="C25" s="22"/>
      <c r="D25" s="22"/>
      <c r="E25" s="22"/>
      <c r="F25" s="22"/>
      <c r="G25" s="22"/>
      <c r="H25" s="22"/>
      <c r="I25" s="22"/>
      <c r="J25" s="23"/>
      <c r="K25" s="2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x14ac:dyDescent="0.2">
      <c r="A26" s="10" t="s">
        <v>3</v>
      </c>
      <c r="B26" s="10" t="s">
        <v>4</v>
      </c>
      <c r="C26" s="10" t="s">
        <v>5</v>
      </c>
      <c r="D26" s="10" t="s">
        <v>6</v>
      </c>
      <c r="E26" s="10" t="s">
        <v>7</v>
      </c>
      <c r="F26" s="10" t="s">
        <v>8</v>
      </c>
      <c r="G26" s="10" t="s">
        <v>11</v>
      </c>
      <c r="H26" s="10" t="s">
        <v>12</v>
      </c>
      <c r="I26" s="20"/>
      <c r="J26" s="10" t="s">
        <v>9</v>
      </c>
      <c r="K26" s="2"/>
      <c r="L26" s="12">
        <f>IF(L27="","",IF(L27=TRUE,2,0))</f>
        <v>0</v>
      </c>
      <c r="M26" s="12">
        <f t="shared" ref="M26:S26" si="3">IF(M27="","",IF(M27=TRUE,2,0))</f>
        <v>0</v>
      </c>
      <c r="N26" s="12">
        <f t="shared" si="3"/>
        <v>0</v>
      </c>
      <c r="O26" s="12">
        <f t="shared" si="3"/>
        <v>0</v>
      </c>
      <c r="P26" s="12">
        <f t="shared" si="3"/>
        <v>0</v>
      </c>
      <c r="Q26" s="12">
        <f t="shared" si="3"/>
        <v>0</v>
      </c>
      <c r="R26" s="12">
        <f t="shared" si="3"/>
        <v>0</v>
      </c>
      <c r="S26" s="12">
        <f t="shared" si="3"/>
        <v>0</v>
      </c>
      <c r="T26" s="13"/>
      <c r="U26" s="13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25.5" customHeight="1" x14ac:dyDescent="0.2">
      <c r="A27" s="14"/>
      <c r="B27" s="14"/>
      <c r="C27" s="14"/>
      <c r="D27" s="14"/>
      <c r="E27" s="14"/>
      <c r="F27" s="24"/>
      <c r="G27" s="24"/>
      <c r="H27" s="24"/>
      <c r="I27" s="15"/>
      <c r="J27" s="36">
        <f>SUM(L26:T26)</f>
        <v>0</v>
      </c>
      <c r="K27" s="2"/>
      <c r="L27" s="12" t="b">
        <v>0</v>
      </c>
      <c r="M27" s="12" t="b">
        <v>0</v>
      </c>
      <c r="N27" s="12" t="b">
        <v>0</v>
      </c>
      <c r="O27" s="12" t="b">
        <v>0</v>
      </c>
      <c r="P27" s="12" t="b">
        <v>0</v>
      </c>
      <c r="Q27" s="12" t="b">
        <v>0</v>
      </c>
      <c r="R27" s="12" t="b">
        <v>0</v>
      </c>
      <c r="S27" s="12" t="b">
        <v>0</v>
      </c>
      <c r="T27" s="13"/>
      <c r="U27" s="13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ht="16" x14ac:dyDescent="0.2">
      <c r="A28" s="2"/>
      <c r="B28" s="2"/>
      <c r="C28" s="25"/>
      <c r="D28" s="25"/>
      <c r="E28" s="25"/>
      <c r="F28" s="17" t="s">
        <v>18</v>
      </c>
      <c r="G28" s="19"/>
      <c r="H28" s="19"/>
      <c r="I28" s="26"/>
      <c r="J28" s="19">
        <f>J23+J27</f>
        <v>0</v>
      </c>
      <c r="K28" s="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ht="16" x14ac:dyDescent="0.2">
      <c r="A29" s="2"/>
      <c r="B29" s="2"/>
      <c r="C29" s="25"/>
      <c r="D29" s="25"/>
      <c r="E29" s="25"/>
      <c r="F29" s="25"/>
      <c r="G29" s="53"/>
      <c r="H29" s="53"/>
      <c r="I29" s="53"/>
      <c r="J29" s="53"/>
      <c r="K29" s="2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ht="19" x14ac:dyDescent="0.2">
      <c r="A30" s="48" t="s">
        <v>37</v>
      </c>
      <c r="B30" s="27"/>
      <c r="C30" s="27"/>
      <c r="D30" s="27"/>
      <c r="E30" s="27"/>
      <c r="F30" s="27"/>
      <c r="G30" s="27"/>
      <c r="H30" s="27"/>
      <c r="I30" s="27"/>
      <c r="J30" s="28"/>
      <c r="K30" s="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x14ac:dyDescent="0.2">
      <c r="A31" s="39" t="s">
        <v>19</v>
      </c>
      <c r="B31" s="40"/>
      <c r="C31" s="40"/>
      <c r="D31" s="40"/>
      <c r="E31" s="40"/>
      <c r="F31" s="40"/>
      <c r="G31" s="40"/>
      <c r="H31" s="40"/>
      <c r="I31" s="41"/>
      <c r="J31" s="42" t="s">
        <v>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ht="33" customHeight="1" x14ac:dyDescent="0.2">
      <c r="A32" s="29" t="s">
        <v>20</v>
      </c>
      <c r="B32" s="55" t="s">
        <v>21</v>
      </c>
      <c r="C32" s="55"/>
      <c r="D32" s="55"/>
      <c r="E32" s="55"/>
      <c r="F32" s="55"/>
      <c r="G32" s="55"/>
      <c r="H32" s="55"/>
      <c r="I32" s="55"/>
      <c r="J32" s="33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33" customHeight="1" x14ac:dyDescent="0.2">
      <c r="A33" s="29" t="s">
        <v>22</v>
      </c>
      <c r="B33" s="55" t="s">
        <v>23</v>
      </c>
      <c r="C33" s="55"/>
      <c r="D33" s="55"/>
      <c r="E33" s="55"/>
      <c r="F33" s="55"/>
      <c r="G33" s="55"/>
      <c r="H33" s="55"/>
      <c r="I33" s="55"/>
      <c r="J33" s="33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ht="33" customHeight="1" x14ac:dyDescent="0.2">
      <c r="A34" s="29" t="s">
        <v>24</v>
      </c>
      <c r="B34" s="55" t="s">
        <v>25</v>
      </c>
      <c r="C34" s="55"/>
      <c r="D34" s="55"/>
      <c r="E34" s="55"/>
      <c r="F34" s="55"/>
      <c r="G34" s="55"/>
      <c r="H34" s="55"/>
      <c r="I34" s="55"/>
      <c r="J34" s="33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33" customHeight="1" x14ac:dyDescent="0.2">
      <c r="A35" s="30" t="s">
        <v>38</v>
      </c>
      <c r="B35" s="55" t="s">
        <v>26</v>
      </c>
      <c r="C35" s="55"/>
      <c r="D35" s="55"/>
      <c r="E35" s="55"/>
      <c r="F35" s="55"/>
      <c r="G35" s="55"/>
      <c r="H35" s="55"/>
      <c r="I35" s="55"/>
      <c r="J35" s="33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16" x14ac:dyDescent="0.2">
      <c r="A36" s="2"/>
      <c r="B36" s="2"/>
      <c r="C36" s="2"/>
      <c r="D36" s="2"/>
      <c r="E36" s="2"/>
      <c r="F36" s="45" t="s">
        <v>39</v>
      </c>
      <c r="G36" s="46"/>
      <c r="H36" s="47"/>
      <c r="I36" s="47"/>
      <c r="J36" s="44">
        <f>SUM(J32:J35)</f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x14ac:dyDescent="0.2">
      <c r="A38" s="39" t="s">
        <v>29</v>
      </c>
      <c r="B38" s="40"/>
      <c r="C38" s="40"/>
      <c r="D38" s="40"/>
      <c r="E38" s="40"/>
      <c r="F38" s="40"/>
      <c r="G38" s="40"/>
      <c r="H38" s="40"/>
      <c r="I38" s="40"/>
      <c r="J38" s="42" t="s">
        <v>9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</row>
    <row r="39" spans="1:33" ht="33" customHeight="1" x14ac:dyDescent="0.2">
      <c r="A39" s="29" t="s">
        <v>20</v>
      </c>
      <c r="B39" s="55" t="s">
        <v>21</v>
      </c>
      <c r="C39" s="55"/>
      <c r="D39" s="55"/>
      <c r="E39" s="55"/>
      <c r="F39" s="55"/>
      <c r="G39" s="55"/>
      <c r="H39" s="55"/>
      <c r="I39" s="55"/>
      <c r="J39" s="3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33" customHeight="1" x14ac:dyDescent="0.2">
      <c r="A40" s="29" t="s">
        <v>22</v>
      </c>
      <c r="B40" s="55" t="s">
        <v>23</v>
      </c>
      <c r="C40" s="55"/>
      <c r="D40" s="55"/>
      <c r="E40" s="55"/>
      <c r="F40" s="55"/>
      <c r="G40" s="55"/>
      <c r="H40" s="55"/>
      <c r="I40" s="55"/>
      <c r="J40" s="33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33" customHeight="1" x14ac:dyDescent="0.2">
      <c r="A41" s="29" t="s">
        <v>24</v>
      </c>
      <c r="B41" s="55" t="s">
        <v>25</v>
      </c>
      <c r="C41" s="55"/>
      <c r="D41" s="55"/>
      <c r="E41" s="55"/>
      <c r="F41" s="55"/>
      <c r="G41" s="55"/>
      <c r="H41" s="55"/>
      <c r="I41" s="55"/>
      <c r="J41" s="33"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33" customHeight="1" x14ac:dyDescent="0.2">
      <c r="A42" s="30" t="s">
        <v>38</v>
      </c>
      <c r="B42" s="55" t="s">
        <v>26</v>
      </c>
      <c r="C42" s="55"/>
      <c r="D42" s="55"/>
      <c r="E42" s="55"/>
      <c r="F42" s="55"/>
      <c r="G42" s="55"/>
      <c r="H42" s="55"/>
      <c r="I42" s="55"/>
      <c r="J42" s="33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5" customHeight="1" x14ac:dyDescent="0.2">
      <c r="A43" s="2"/>
      <c r="B43" s="2"/>
      <c r="C43" s="2"/>
      <c r="D43" s="2"/>
      <c r="E43" s="2"/>
      <c r="F43" s="45" t="s">
        <v>40</v>
      </c>
      <c r="G43" s="43"/>
      <c r="H43" s="43"/>
      <c r="I43" s="43"/>
      <c r="J43" s="44">
        <f>SUM(J39:J42)</f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5" customHeight="1" x14ac:dyDescent="0.2">
      <c r="A44" s="2"/>
      <c r="B44" s="2"/>
      <c r="C44" s="2"/>
      <c r="D44" s="2"/>
      <c r="E44" s="2"/>
      <c r="F44" s="56" t="s">
        <v>27</v>
      </c>
      <c r="G44" s="57"/>
      <c r="H44" s="57"/>
      <c r="I44" s="58"/>
      <c r="J44" s="31">
        <f>SUM(J13,J17,J23,J27,J36,J43)</f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6" x14ac:dyDescent="0.2">
      <c r="A45" s="2"/>
      <c r="B45" s="2"/>
      <c r="C45" s="2"/>
      <c r="D45" s="2"/>
      <c r="E45" s="2"/>
      <c r="F45" s="2"/>
      <c r="G45" s="2"/>
      <c r="H45" s="2"/>
      <c r="I45" s="2"/>
      <c r="J45" s="3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21.75" customHeight="1" x14ac:dyDescent="0.2">
      <c r="A46" s="32"/>
      <c r="B46" s="2"/>
      <c r="C46" s="2"/>
      <c r="D46" s="2"/>
      <c r="E46" s="2"/>
      <c r="F46" s="50" t="s">
        <v>28</v>
      </c>
      <c r="G46" s="51"/>
      <c r="H46" s="51"/>
      <c r="I46" s="51"/>
      <c r="J46" s="52">
        <f>IF(J44=0,0,IF(J44/10&lt;4,H49,J44/10))</f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6" thickBot="1" x14ac:dyDescent="0.25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6" thickBot="1" x14ac:dyDescent="0.25">
      <c r="A49" s="2" t="s">
        <v>42</v>
      </c>
      <c r="C49" s="2"/>
      <c r="D49" s="2"/>
      <c r="E49" s="2"/>
      <c r="F49" s="2"/>
      <c r="G49" s="2"/>
      <c r="H49" s="49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x14ac:dyDescent="0.2">
      <c r="A54" s="2"/>
      <c r="B54" s="2"/>
      <c r="C54" s="2"/>
      <c r="D54" s="2"/>
      <c r="E54" s="2" t="s">
        <v>16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</sheetData>
  <mergeCells count="17">
    <mergeCell ref="B35:I35"/>
    <mergeCell ref="A1:J1"/>
    <mergeCell ref="A3:J4"/>
    <mergeCell ref="A5:J5"/>
    <mergeCell ref="A7:D7"/>
    <mergeCell ref="F7:J7"/>
    <mergeCell ref="A8:D8"/>
    <mergeCell ref="F8:J8"/>
    <mergeCell ref="B32:I32"/>
    <mergeCell ref="B33:I33"/>
    <mergeCell ref="B34:I34"/>
    <mergeCell ref="D6:E6"/>
    <mergeCell ref="B39:I39"/>
    <mergeCell ref="B40:I40"/>
    <mergeCell ref="B41:I41"/>
    <mergeCell ref="B42:I42"/>
    <mergeCell ref="F44:I44"/>
  </mergeCells>
  <dataValidations count="1">
    <dataValidation type="list" allowBlank="1" showInputMessage="1" showErrorMessage="1" errorTitle="Punteggio scrittura" error="In questa cella possono essere inserite valutazioni da 0 a 5 punti senza decimali per un massimo di 5 punti." sqref="J32:J35 J39:J42" xr:uid="{00000000-0002-0000-0000-000000000000}">
      <formula1>"0,1,2,3,4,5"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81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35">
              <controlPr defaultSize="0" autoFill="0" autoLine="0" autoPict="0">
                <anchor moveWithCells="1">
                  <from>
                    <xdr:col>0</xdr:col>
                    <xdr:colOff>279400</xdr:colOff>
                    <xdr:row>12</xdr:row>
                    <xdr:rowOff>38100</xdr:rowOff>
                  </from>
                  <to>
                    <xdr:col>0</xdr:col>
                    <xdr:colOff>546100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40">
              <controlPr defaultSize="0" autoFill="0" autoLine="0" autoPict="0">
                <anchor moveWithCells="1">
                  <from>
                    <xdr:col>1</xdr:col>
                    <xdr:colOff>279400</xdr:colOff>
                    <xdr:row>12</xdr:row>
                    <xdr:rowOff>50800</xdr:rowOff>
                  </from>
                  <to>
                    <xdr:col>1</xdr:col>
                    <xdr:colOff>546100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41">
              <controlPr defaultSize="0" autoFill="0" autoLine="0" autoPict="0">
                <anchor moveWithCells="1">
                  <from>
                    <xdr:col>2</xdr:col>
                    <xdr:colOff>279400</xdr:colOff>
                    <xdr:row>12</xdr:row>
                    <xdr:rowOff>50800</xdr:rowOff>
                  </from>
                  <to>
                    <xdr:col>2</xdr:col>
                    <xdr:colOff>546100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2">
              <controlPr defaultSize="0" autoFill="0" autoLine="0" autoPict="0">
                <anchor moveWithCells="1">
                  <from>
                    <xdr:col>3</xdr:col>
                    <xdr:colOff>279400</xdr:colOff>
                    <xdr:row>12</xdr:row>
                    <xdr:rowOff>50800</xdr:rowOff>
                  </from>
                  <to>
                    <xdr:col>3</xdr:col>
                    <xdr:colOff>546100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43">
              <controlPr defaultSize="0" autoFill="0" autoLine="0" autoPict="0">
                <anchor moveWithCells="1">
                  <from>
                    <xdr:col>4</xdr:col>
                    <xdr:colOff>279400</xdr:colOff>
                    <xdr:row>12</xdr:row>
                    <xdr:rowOff>50800</xdr:rowOff>
                  </from>
                  <to>
                    <xdr:col>4</xdr:col>
                    <xdr:colOff>546100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44">
              <controlPr defaultSize="0" autoFill="0" autoLine="0" autoPict="0">
                <anchor moveWithCells="1">
                  <from>
                    <xdr:col>5</xdr:col>
                    <xdr:colOff>279400</xdr:colOff>
                    <xdr:row>12</xdr:row>
                    <xdr:rowOff>50800</xdr:rowOff>
                  </from>
                  <to>
                    <xdr:col>5</xdr:col>
                    <xdr:colOff>546100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45">
              <controlPr defaultSize="0" autoFill="0" autoLine="0" autoPict="0">
                <anchor moveWithCells="1">
                  <from>
                    <xdr:col>5</xdr:col>
                    <xdr:colOff>279400</xdr:colOff>
                    <xdr:row>16</xdr:row>
                    <xdr:rowOff>63500</xdr:rowOff>
                  </from>
                  <to>
                    <xdr:col>5</xdr:col>
                    <xdr:colOff>546100</xdr:colOff>
                    <xdr:row>16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47">
              <controlPr defaultSize="0" autoFill="0" autoLine="0" autoPict="0">
                <anchor moveWithCells="1">
                  <from>
                    <xdr:col>2</xdr:col>
                    <xdr:colOff>279400</xdr:colOff>
                    <xdr:row>16</xdr:row>
                    <xdr:rowOff>50800</xdr:rowOff>
                  </from>
                  <to>
                    <xdr:col>2</xdr:col>
                    <xdr:colOff>546100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48">
              <controlPr defaultSize="0" autoFill="0" autoLine="0" autoPict="0">
                <anchor moveWithCells="1">
                  <from>
                    <xdr:col>3</xdr:col>
                    <xdr:colOff>279400</xdr:colOff>
                    <xdr:row>16</xdr:row>
                    <xdr:rowOff>50800</xdr:rowOff>
                  </from>
                  <to>
                    <xdr:col>3</xdr:col>
                    <xdr:colOff>546100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49">
              <controlPr defaultSize="0" autoFill="0" autoLine="0" autoPict="0">
                <anchor moveWithCells="1">
                  <from>
                    <xdr:col>4</xdr:col>
                    <xdr:colOff>279400</xdr:colOff>
                    <xdr:row>16</xdr:row>
                    <xdr:rowOff>50800</xdr:rowOff>
                  </from>
                  <to>
                    <xdr:col>4</xdr:col>
                    <xdr:colOff>546100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51">
              <controlPr defaultSize="0" autoFill="0" autoLine="0" autoPict="0">
                <anchor moveWithCells="1">
                  <from>
                    <xdr:col>6</xdr:col>
                    <xdr:colOff>279400</xdr:colOff>
                    <xdr:row>16</xdr:row>
                    <xdr:rowOff>50800</xdr:rowOff>
                  </from>
                  <to>
                    <xdr:col>6</xdr:col>
                    <xdr:colOff>546100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52">
              <controlPr defaultSize="0" autoFill="0" autoLine="0" autoPict="0">
                <anchor moveWithCells="1">
                  <from>
                    <xdr:col>7</xdr:col>
                    <xdr:colOff>279400</xdr:colOff>
                    <xdr:row>16</xdr:row>
                    <xdr:rowOff>50800</xdr:rowOff>
                  </from>
                  <to>
                    <xdr:col>7</xdr:col>
                    <xdr:colOff>546100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53">
              <controlPr defaultSize="0" autoFill="0" autoLine="0" autoPict="0">
                <anchor moveWithCells="1">
                  <from>
                    <xdr:col>8</xdr:col>
                    <xdr:colOff>254000</xdr:colOff>
                    <xdr:row>16</xdr:row>
                    <xdr:rowOff>50800</xdr:rowOff>
                  </from>
                  <to>
                    <xdr:col>8</xdr:col>
                    <xdr:colOff>520700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54">
              <controlPr defaultSize="0" autoFill="0" autoLine="0" autoPict="0">
                <anchor moveWithCells="1">
                  <from>
                    <xdr:col>0</xdr:col>
                    <xdr:colOff>279400</xdr:colOff>
                    <xdr:row>22</xdr:row>
                    <xdr:rowOff>50800</xdr:rowOff>
                  </from>
                  <to>
                    <xdr:col>0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55">
              <controlPr defaultSize="0" autoFill="0" autoLine="0" autoPict="0">
                <anchor moveWithCells="1">
                  <from>
                    <xdr:col>1</xdr:col>
                    <xdr:colOff>279400</xdr:colOff>
                    <xdr:row>22</xdr:row>
                    <xdr:rowOff>50800</xdr:rowOff>
                  </from>
                  <to>
                    <xdr:col>1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56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50800</xdr:rowOff>
                  </from>
                  <to>
                    <xdr:col>2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57">
              <controlPr defaultSize="0" autoFill="0" autoLine="0" autoPict="0">
                <anchor moveWithCells="1">
                  <from>
                    <xdr:col>3</xdr:col>
                    <xdr:colOff>279400</xdr:colOff>
                    <xdr:row>22</xdr:row>
                    <xdr:rowOff>50800</xdr:rowOff>
                  </from>
                  <to>
                    <xdr:col>3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58">
              <controlPr defaultSize="0" autoFill="0" autoLine="0" autoPict="0">
                <anchor moveWithCells="1">
                  <from>
                    <xdr:col>4</xdr:col>
                    <xdr:colOff>279400</xdr:colOff>
                    <xdr:row>22</xdr:row>
                    <xdr:rowOff>50800</xdr:rowOff>
                  </from>
                  <to>
                    <xdr:col>4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59">
              <controlPr defaultSize="0" autoFill="0" autoLine="0" autoPict="0">
                <anchor moveWithCells="1">
                  <from>
                    <xdr:col>5</xdr:col>
                    <xdr:colOff>279400</xdr:colOff>
                    <xdr:row>22</xdr:row>
                    <xdr:rowOff>50800</xdr:rowOff>
                  </from>
                  <to>
                    <xdr:col>5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60">
              <controlPr defaultSize="0" autoFill="0" autoLine="0" autoPict="0">
                <anchor moveWithCells="1">
                  <from>
                    <xdr:col>6</xdr:col>
                    <xdr:colOff>279400</xdr:colOff>
                    <xdr:row>22</xdr:row>
                    <xdr:rowOff>50800</xdr:rowOff>
                  </from>
                  <to>
                    <xdr:col>6</xdr:col>
                    <xdr:colOff>546100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62">
              <controlPr defaultSize="0" autoFill="0" autoLine="0" autoPict="0">
                <anchor moveWithCells="1">
                  <from>
                    <xdr:col>5</xdr:col>
                    <xdr:colOff>254000</xdr:colOff>
                    <xdr:row>26</xdr:row>
                    <xdr:rowOff>38100</xdr:rowOff>
                  </from>
                  <to>
                    <xdr:col>5</xdr:col>
                    <xdr:colOff>520700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63">
              <controlPr defaultSize="0" autoFill="0" autoLine="0" autoPict="0">
                <anchor moveWithCells="1">
                  <from>
                    <xdr:col>2</xdr:col>
                    <xdr:colOff>279400</xdr:colOff>
                    <xdr:row>26</xdr:row>
                    <xdr:rowOff>50800</xdr:rowOff>
                  </from>
                  <to>
                    <xdr:col>2</xdr:col>
                    <xdr:colOff>546100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64">
              <controlPr defaultSize="0" autoFill="0" autoLine="0" autoPict="0">
                <anchor moveWithCells="1">
                  <from>
                    <xdr:col>3</xdr:col>
                    <xdr:colOff>279400</xdr:colOff>
                    <xdr:row>26</xdr:row>
                    <xdr:rowOff>50800</xdr:rowOff>
                  </from>
                  <to>
                    <xdr:col>3</xdr:col>
                    <xdr:colOff>546100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65">
              <controlPr defaultSize="0" autoFill="0" autoLine="0" autoPict="0">
                <anchor moveWithCells="1">
                  <from>
                    <xdr:col>4</xdr:col>
                    <xdr:colOff>279400</xdr:colOff>
                    <xdr:row>26</xdr:row>
                    <xdr:rowOff>50800</xdr:rowOff>
                  </from>
                  <to>
                    <xdr:col>4</xdr:col>
                    <xdr:colOff>546100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67">
              <controlPr defaultSize="0" autoFill="0" autoLine="0" autoPict="0">
                <anchor moveWithCells="1">
                  <from>
                    <xdr:col>6</xdr:col>
                    <xdr:colOff>279400</xdr:colOff>
                    <xdr:row>26</xdr:row>
                    <xdr:rowOff>50800</xdr:rowOff>
                  </from>
                  <to>
                    <xdr:col>6</xdr:col>
                    <xdr:colOff>546100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68">
              <controlPr defaultSize="0" autoFill="0" autoLine="0" autoPict="0">
                <anchor moveWithCells="1">
                  <from>
                    <xdr:col>7</xdr:col>
                    <xdr:colOff>279400</xdr:colOff>
                    <xdr:row>26</xdr:row>
                    <xdr:rowOff>50800</xdr:rowOff>
                  </from>
                  <to>
                    <xdr:col>7</xdr:col>
                    <xdr:colOff>546100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69">
              <controlPr defaultSize="0" autoFill="0" autoLine="0" autoPict="0">
                <anchor moveWithCells="1">
                  <from>
                    <xdr:col>1</xdr:col>
                    <xdr:colOff>317500</xdr:colOff>
                    <xdr:row>26</xdr:row>
                    <xdr:rowOff>38100</xdr:rowOff>
                  </from>
                  <to>
                    <xdr:col>1</xdr:col>
                    <xdr:colOff>584200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70">
              <controlPr defaultSize="0" autoFill="0" autoLine="0" autoPict="0">
                <anchor moveWithCells="1">
                  <from>
                    <xdr:col>0</xdr:col>
                    <xdr:colOff>330200</xdr:colOff>
                    <xdr:row>26</xdr:row>
                    <xdr:rowOff>25400</xdr:rowOff>
                  </from>
                  <to>
                    <xdr:col>0</xdr:col>
                    <xdr:colOff>596900</xdr:colOff>
                    <xdr:row>26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71">
              <controlPr defaultSize="0" autoFill="0" autoLine="0" autoPict="0">
                <anchor moveWithCells="1">
                  <from>
                    <xdr:col>0</xdr:col>
                    <xdr:colOff>330200</xdr:colOff>
                    <xdr:row>16</xdr:row>
                    <xdr:rowOff>50800</xdr:rowOff>
                  </from>
                  <to>
                    <xdr:col>0</xdr:col>
                    <xdr:colOff>596900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72">
              <controlPr defaultSize="0" autoFill="0" autoLine="0" autoPict="0">
                <anchor moveWithCells="1">
                  <from>
                    <xdr:col>1</xdr:col>
                    <xdr:colOff>254000</xdr:colOff>
                    <xdr:row>16</xdr:row>
                    <xdr:rowOff>38100</xdr:rowOff>
                  </from>
                  <to>
                    <xdr:col>1</xdr:col>
                    <xdr:colOff>520700</xdr:colOff>
                    <xdr:row>16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731AF7C-BD8B-40F1-B3E5-D4C335F070C7}">
          <x14:formula1>
            <xm:f>Tabelle1!$A$1:$A$3</xm:f>
          </x14:formula1>
          <xm:sqref>H49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E558-F1A6-4B57-9F98-3616F49E6F4E}">
  <dimension ref="A1:A3"/>
  <sheetViews>
    <sheetView workbookViewId="0">
      <selection activeCell="A4" sqref="A4"/>
    </sheetView>
  </sheetViews>
  <sheetFormatPr baseColWidth="10" defaultColWidth="11.5" defaultRowHeight="15" x14ac:dyDescent="0.2"/>
  <sheetData>
    <row r="1" spans="1:1" x14ac:dyDescent="0.2">
      <c r="A1">
        <v>0</v>
      </c>
    </row>
    <row r="2" spans="1:1" x14ac:dyDescent="0.2">
      <c r="A2">
        <v>4</v>
      </c>
    </row>
    <row r="3" spans="1:1" x14ac:dyDescent="0.2">
      <c r="A3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Griglia Valutazione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Estfeller, Anton</dc:creator>
  <cp:lastModifiedBy>Alber, Christian</cp:lastModifiedBy>
  <cp:lastPrinted>2025-03-05T08:24:54Z</cp:lastPrinted>
  <dcterms:created xsi:type="dcterms:W3CDTF">2018-09-20T13:28:03Z</dcterms:created>
  <dcterms:modified xsi:type="dcterms:W3CDTF">2025-03-18T13:17:27Z</dcterms:modified>
</cp:coreProperties>
</file>